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.7\petrap\6_Razpisi\5_JNMV\430_0147_2026_Plaz_Ribce\Objava\"/>
    </mc:Choice>
  </mc:AlternateContent>
  <xr:revisionPtr revIDLastSave="0" documentId="13_ncr:1_{F30A785D-3657-4AED-B3BD-095E451E8029}" xr6:coauthVersionLast="47" xr6:coauthVersionMax="47" xr10:uidLastSave="{00000000-0000-0000-0000-000000000000}"/>
  <bookViews>
    <workbookView xWindow="735" yWindow="735" windowWidth="36750" windowHeight="18765" tabRatio="794" xr2:uid="{00000000-000D-0000-FFFF-FFFF00000000}"/>
  </bookViews>
  <sheets>
    <sheet name="LC 708021" sheetId="22" r:id="rId1"/>
  </sheets>
  <definedNames>
    <definedName name="_xlnm.Print_Area" localSheetId="0">'LC 708021'!$A$1:$F$103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22" l="1"/>
  <c r="F79" i="22"/>
  <c r="F78" i="22"/>
  <c r="F74" i="22"/>
  <c r="F91" i="22" s="1"/>
  <c r="F70" i="22"/>
  <c r="F69" i="22"/>
  <c r="F68" i="22"/>
  <c r="F67" i="22"/>
  <c r="F66" i="22"/>
  <c r="F65" i="22"/>
  <c r="F64" i="22"/>
  <c r="F63" i="22"/>
  <c r="F59" i="22"/>
  <c r="F58" i="22"/>
  <c r="F57" i="22"/>
  <c r="F56" i="22"/>
  <c r="F55" i="22"/>
  <c r="F54" i="22"/>
  <c r="F49" i="22"/>
  <c r="F48" i="22"/>
  <c r="F47" i="22"/>
  <c r="F46" i="22"/>
  <c r="F45" i="22"/>
  <c r="F44" i="22"/>
  <c r="F40" i="22"/>
  <c r="F39" i="22"/>
  <c r="F38" i="22"/>
  <c r="F37" i="22"/>
  <c r="F36" i="22"/>
  <c r="F35" i="22"/>
  <c r="F34" i="22"/>
  <c r="F33" i="22"/>
  <c r="F32" i="22"/>
  <c r="F31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1" i="22"/>
  <c r="F10" i="22"/>
  <c r="F9" i="22"/>
  <c r="F8" i="22"/>
  <c r="F7" i="22"/>
  <c r="F6" i="22"/>
  <c r="D37" i="22"/>
  <c r="F92" i="22" l="1"/>
  <c r="F90" i="22"/>
  <c r="F89" i="22"/>
  <c r="F87" i="22"/>
  <c r="F86" i="22"/>
  <c r="F85" i="22"/>
  <c r="F84" i="22"/>
  <c r="E93" i="22" s="1"/>
  <c r="F95" i="22" l="1"/>
  <c r="F96" i="22" s="1"/>
  <c r="F98" i="22" s="1"/>
  <c r="F99" i="22" s="1"/>
</calcChain>
</file>

<file path=xl/sharedStrings.xml><?xml version="1.0" encoding="utf-8"?>
<sst xmlns="http://schemas.openxmlformats.org/spreadsheetml/2006/main" count="218" uniqueCount="111">
  <si>
    <t>Poz.</t>
  </si>
  <si>
    <t>opis</t>
  </si>
  <si>
    <t>enota</t>
  </si>
  <si>
    <t>količina</t>
  </si>
  <si>
    <t>cena/enoto</t>
  </si>
  <si>
    <t>skupaj cena</t>
  </si>
  <si>
    <t>A.</t>
  </si>
  <si>
    <t>PRIPRAVLJALNA DELA</t>
  </si>
  <si>
    <t>1.</t>
  </si>
  <si>
    <t>kos</t>
  </si>
  <si>
    <t>2.</t>
  </si>
  <si>
    <t>B.</t>
  </si>
  <si>
    <t>m2</t>
  </si>
  <si>
    <t>m1</t>
  </si>
  <si>
    <t>3.</t>
  </si>
  <si>
    <t>C.</t>
  </si>
  <si>
    <t>m3</t>
  </si>
  <si>
    <t>4.</t>
  </si>
  <si>
    <t>D.</t>
  </si>
  <si>
    <t>OSTALI STROŠKI</t>
  </si>
  <si>
    <t>Projektantski nadzor nad izvajanjem del. Vrednost je določena in jo mora ponudnik upoštevati. Obračun se bo vršil na podlagi dejanskih dokazljivih stroških izvajalca projektantskega nadzora v obsegu, ki jih bo potrdil nadzor.</t>
  </si>
  <si>
    <t>E.</t>
  </si>
  <si>
    <t>7.</t>
  </si>
  <si>
    <t>5.</t>
  </si>
  <si>
    <t>6.</t>
  </si>
  <si>
    <t>8.</t>
  </si>
  <si>
    <t>ur/inž</t>
  </si>
  <si>
    <t>F.</t>
  </si>
  <si>
    <t>ODVODNJA IN DRENIRANJE</t>
  </si>
  <si>
    <t>DDV 22%</t>
  </si>
  <si>
    <t>SKUPAJ:</t>
  </si>
  <si>
    <t>Postavitev popolne cestne zapore in zavarovanje delovišča z opozorilnimi tablami</t>
  </si>
  <si>
    <t>9.</t>
  </si>
  <si>
    <t>REKAPITULACIJA STROŠKOV - PLAZ 2</t>
  </si>
  <si>
    <t>Rezanje asfalta na območju sanacije</t>
  </si>
  <si>
    <t>Dobava in vgradnja enostranskega opaža za temelj zidu in razopaženje po končanih delih</t>
  </si>
  <si>
    <t>10.</t>
  </si>
  <si>
    <t>Sanacija</t>
  </si>
  <si>
    <t>Navezava drenažne cevi na prepust (obstoječi)</t>
  </si>
  <si>
    <t>11.</t>
  </si>
  <si>
    <t>Zasip z izkopnim materialom pod KZ. Vgrajevanje po plasteh in utrjevanje. Ca 2,0 m3/m1</t>
  </si>
  <si>
    <t>12.</t>
  </si>
  <si>
    <t>13.</t>
  </si>
  <si>
    <t>Dobava in vgradnja armature za AB krono</t>
  </si>
  <si>
    <t>Strojni izkopi - odstranitev plazine s stopničenjem in odvoz na deponijo, materiala III. Kat. Površina plazine v prerezu 5,2 m2; Povprečna širina posega 25 m</t>
  </si>
  <si>
    <t xml:space="preserve">Dobava in  vgradnja grede - tampona 0 - 125 mm v nasip po plasteh 0,5 m z sprotnim uvaljanjem. Površina posega v prerezu 6,2 m2. Povprečna širina 23 m   </t>
  </si>
  <si>
    <t xml:space="preserve">Izdela se podporo pod cesto na dolžini 22,0 m, zaradi naklona terena se izdela tudi spodnjo oporo dolžini 20 m. Glede na konfiguracijo terena se utrditev brežine izvede s kamnito peto iz kamenja v betonu, ki se jo vkoplje v brežino in dodatno poveže s podlago z jeklenimi I profili. Višina pete znaša do 4,5 m, na vrhu kamnite obloge se izdela AB krona višine 20 cm, katera bo preprečevala iztoke v brežino. Drenažo ob temelju se na koncu opore poveže z novim prepustom.   </t>
  </si>
  <si>
    <t>Postavitev in zavarovanje prečnega profila  v območju sanacije. Dolžina posega v profilu  = 30 m</t>
  </si>
  <si>
    <t>GRADBENA IN ZEMELJSKA DELA zgornja kamnita peta 22 m</t>
  </si>
  <si>
    <t>Strojni izkopi - odstranitev plazine s stopničenjem in odvoz na deponijo, materiala III. Kat. Površina plazine v prerezu 11,6 m2; Povprečna širina posega 25 m</t>
  </si>
  <si>
    <t>Strojna priprava planuma temeljnih tal za kamnito peto 2,4 x 21 m</t>
  </si>
  <si>
    <t>Strojna priprava planuma temeljnih tal za kamnito peto 2,4 x 23 m</t>
  </si>
  <si>
    <t>Dobava in vgrajevanje betona C25/30 v temelj ojačano z armaturno mrežo +- Q355; L = 22 m; Š= 2,2 m; v=0,5 m; A= 48,5 m2</t>
  </si>
  <si>
    <t>Dobava in vgrajevanje betona C25/30 v temelj ojačano z armaturno mrežo Q355; L = 23 m; Š= 2,0 m; v=0,5 m; A=50,4 m2</t>
  </si>
  <si>
    <t xml:space="preserve">Dobava in  vgradnja grede - tampona 0 - 125 mm v nasip po plasteh 0,5 m z sprotnim uvaljanjem. Površina posega v prerezu 18,5 m2. Povprečna širina 20 m   </t>
  </si>
  <si>
    <t>Dobava in vgrajevanje betona C25/30 v krono; A = 29 m2; V=0,2 m</t>
  </si>
  <si>
    <t>GRADBENA IN ZEMELJSKA DELA spodnja kamnita peta 20 m</t>
  </si>
  <si>
    <t>Dobava in izdelava kamnite pete 70% kamen, 30% pusti beton. Vgrajuje se bloke premera min. 0,5 m. Površina pete v prerezu 5,4 m2; dolžina posega 22 m</t>
  </si>
  <si>
    <t>Dobava in izdelava kamnite pete 70% kamen, 30% pusti beton. Vgrajuje se bloke premera min. 0,5 m. Površina pete v prerezu 5,4 m2; dolžina posega 20 m</t>
  </si>
  <si>
    <t>Dobava in izdelava opaža s trikotnimi letvami, za AB krono, H= 20 cm, Š=70cm L=20 m, A=13,5 m2. razopaženje po končanju del. .</t>
  </si>
  <si>
    <t xml:space="preserve">Dobava in izdelava opaža s trikotnimi letvami, za AB krono, H= 20 cm, Š=70cm L=22 m, A=15,5 m2. razopaženje po končanju del. </t>
  </si>
  <si>
    <t>Dobava in vgrajevanje betona C25/30 v krono; A = 13,5 m2; V=0,2 m</t>
  </si>
  <si>
    <t>Dobava in vgradnja - vzdolžnega kraka ob temelju_ drenažne cevi perforacija 220 st., FI 200 mm v skupni dolžini ca 70 m z navezavo na prepust. Zasip s filterskim materialom 0,3 m³/m (pran prodec FI 16-32 mm) in s položitvijo - zaščito PP polsti 2 m²/m. Določitev lokacije - na licu mesta, v času izkopov.</t>
  </si>
  <si>
    <t>m³</t>
  </si>
  <si>
    <t>m²</t>
  </si>
  <si>
    <t>m¹</t>
  </si>
  <si>
    <t>kom</t>
  </si>
  <si>
    <t>Izdelava cestnih požiralnikov iz BC DN 500 globine do 1,50 m1 na betonskem temelju d=15 cm v betonu C20/35, betonski pokrov z kamnitobetonsko oblogo v brežini in izrezom vtočne odprtine in mulde.</t>
  </si>
  <si>
    <t>VOZIŠČNA KONSTRUKCIJA</t>
  </si>
  <si>
    <t>ODSEK OBDELAVE PRI SANACIJI PLAZA</t>
  </si>
  <si>
    <t>55 m</t>
  </si>
  <si>
    <t>Dobava, dovoz in izdelava vezane nosilne obrabno-zaporne plasti iz asfaltne mešanice AC 16 surf B 70/100 A4, v debelini 7 cm in z natančnostjo +/- 0,5 cm, vključno z obveznim rezanim robom.</t>
  </si>
  <si>
    <t>ODSEK SANACIJE POŠKODB VOZIŠČA</t>
  </si>
  <si>
    <t>80 m</t>
  </si>
  <si>
    <t>PROMETNA OPREMA</t>
  </si>
  <si>
    <t>Projektna naloga zajema obnovo odseka ceste LC 708021. 
• Sanacija brežine in spodnjega ustroja ceste na območju plazu v dolžini 22 m.
• Rekonstrukcija zgornjega ustroja ceste v dolžini 55 m. Cesta se uredi v asfaltni izvedbi v širini cesta 3,0-3,5 m + 0.5 m mulda.
• Izdelava drenaže na vkopani strani ceste in rekonstrukcija odvodnjavanja preko mulde v meteorne jaške in preko prepustov po terenu.</t>
  </si>
  <si>
    <t>Osnova</t>
  </si>
  <si>
    <t>Rušenje asfalta in odvoz na deponijo</t>
  </si>
  <si>
    <t>Izdelava krožno uvaljane asfaltne mulde v bitumenski mešanici kot cestišče v širini 50 cm in debelini 7 cm , komplet vsa dela z asfaltom in obvezno odrezanim robom. A=30 m2</t>
  </si>
  <si>
    <t>Dosutje bankine z drobljencem 0/16 mm v širini do 50 cm in debelini 6 cm.</t>
  </si>
  <si>
    <t>Izdelava nevezane nosilne plasti zmrzlinsko odpornega materiala iz dolomitnega drobljenca  0/100 v debelini 40 cm z vsemi fazami del (dobava, dovoz, planiranje), ter utrjevanje do tlačne trdnosti  Me ≥ 80 Mpa (utrjevanje roba ceste š=1m)</t>
  </si>
  <si>
    <t>Izdelava nevezane nosilne plasti zmrzlinsko odpornega materiala iz dolomitnega drobljenca  0/100 v debelini 40 cm z vsemi fazami del (dobava, dovoz, planiranje), ter utrjevanje do tlačne trdnosti  Me ≥ 80 Mpa (območje 20 m)</t>
  </si>
  <si>
    <t>Strojna izdelava finega planuma v debelini 20 cm / grederiranje in utrjevanje / z dobavo tampona dolomitnega materiala TD 32, v pravilnih prečnih in vzdolžnih sklonih (glej grafični del načrta) s komprimiranjem do deformacijskega modula Ev2 = 100 MPa in natančnostjo +/- 1,0 cm vključno z strojno ročnim oblikovanjem korita mulde. (območje 55 m)</t>
  </si>
  <si>
    <t>Strojni izkopi - rob ceste s stopničenjem in odvoz na deponijo, materiala III. Utrditev pete, 80 m1.</t>
  </si>
  <si>
    <t>Strojna izdelava finega planuma v debelini 20 cm / grederiranje in utrjevanje / z dobavo tampona dolomitnega materiala TD 32, v pravilnih prečnih in vzdolžnih sklonih (glej grafični del načrta) s komprimiranjem do deformacijskega modula Ev2 = 100 MPa in natančnostjo +/- 1,0 cm vključno z strojno ročnim oblikovanjem korita mulde. (območje 80 m)</t>
  </si>
  <si>
    <t>Izdelava krožno uvaljane asfaltne mulde v bitumenski mešanici kot cestišče v širini 50 cm in debelini 7 cm , komplet vsa dela z asfaltom in obvezno odrezanim robom. A=40 m2</t>
  </si>
  <si>
    <t>Dobava in montaža tipske pocinkane jeklene varnostne ograje JVO  s pocinkanimi stebrički - vgradnja v nasip in vgradnja  na betonski venec, kompletno z zaključnimi loki, oporno pločevino pritrdilnim materialom in svetlobnimi odbojniki.</t>
  </si>
  <si>
    <t>Izdelava geodetskega posnetka in projekta izvedenih del (PID) v 2 tiskanih izvodih in 1 na cd nosilcu v skladu z zakonodajo</t>
  </si>
  <si>
    <t>kpl</t>
  </si>
  <si>
    <t>Geomehanski nadzor nad izvajanjem del. Vrednost je določena in jo mora ponudnik upoštevati. Obračun se bo vršil na podlagi dejanskih dokazljivih stroških, ki jih bo potrdil nadzor.</t>
  </si>
  <si>
    <t>G.</t>
  </si>
  <si>
    <t>E.1</t>
  </si>
  <si>
    <t>E.2</t>
  </si>
  <si>
    <t>skupaj G.</t>
  </si>
  <si>
    <t>H.</t>
  </si>
  <si>
    <t>NEPREDVIDENA DELA 7% PREDVIDENIH</t>
  </si>
  <si>
    <t>SKUPAJ  A + B + C + D + E + F + G:</t>
  </si>
  <si>
    <t>Posek dreves, razrez in odvoz komplet debel s prerezom na panju do 30 cm z vejevjem z izkopom panjev, z odvozom na stalno deponijo.</t>
  </si>
  <si>
    <t>Zavarovanje mejnih zamejitvenih točk - mejnikov.</t>
  </si>
  <si>
    <t>Zavarovanje komunalnih vodov, naročilo in  zakoličba s strani upravljalcev komunalnih vodov  in izdelava zaščitnih ukrepov.</t>
  </si>
  <si>
    <t>Priprava gradbišča in izdelava dostopne klančine in delovne ploščadi za gradnjo kamnite pete.</t>
  </si>
  <si>
    <t>Osnova 100 = februar 2025</t>
  </si>
  <si>
    <t>Projektantski popis_obnovo odseka ceste LC 708021 – plaz</t>
  </si>
  <si>
    <t>Izdelava izpustov propustov iz cestnih požiralnikov iz PE cevi DN 300 na betonski podlagi, cevi polno obbetoniranje v betonu C 20/35, iztok priključek na peskolov iz BC DN 500, iztok v brežini obložen s kamnito betonsko oblogo v dolžino 1,50 m1, stiki obdelani s fino cementno malto. 5 x 8m</t>
  </si>
  <si>
    <t>Dobava in vgradnja -  kanalete z zobom v dolžini ca 40 m od novega prepusta; iztok v brežini obložen s kamnito betonsko oblogo v dolžino 1,50 m1, stiki obdelani s fino cementno malto</t>
  </si>
  <si>
    <t>SKUPAJ A + B + C + D + E + F + G + H:</t>
  </si>
  <si>
    <t>Datum: 01.02.2025, popr. 26.5.2026</t>
  </si>
  <si>
    <t>Dobava in vgradnja jeklenihI profilov (tirnic) l=5 m v cikcak razporedu v medsebojni razdalji 1,0 m (31 kos)</t>
  </si>
  <si>
    <t>Dobava in vgradnja jeklenihI profilov (tirnic) l=5 m v cikcak razporedu v medsebojni razdalji 1,0 m (27 kos)</t>
  </si>
  <si>
    <r>
      <t xml:space="preserve">Zatesnitev stika nove in stare asfaltne plasti
 </t>
    </r>
    <r>
      <rPr>
        <sz val="10"/>
        <rFont val="Calibri"/>
        <family val="2"/>
        <charset val="238"/>
      </rPr>
      <t>─</t>
    </r>
    <r>
      <rPr>
        <sz val="10"/>
        <rFont val="Arial"/>
        <family val="2"/>
        <charset val="238"/>
      </rPr>
      <t xml:space="preserve"> premaz z vročim bitumnom BIT 200</t>
    </r>
  </si>
  <si>
    <r>
      <t>Izdelava drenaže iz drenažnih cevi PE DN 150 in revizijkih jaškov BC50, na betonski podlagi iz betona C16/20 z drenažnim zasutjem 8-16 mm, poraba do 0,12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/m' in drenažnim geotekstilom, vključno z dobavo in dovozom materiala ter vsemi pomožnimi deli.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</si>
</sst>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[$€-1]"/>
    <numFmt numFmtId="165" formatCode="0.0"/>
    <numFmt numFmtId="166" formatCode="#,##0.00\ &quot;€&quot;"/>
    <numFmt numFmtId="167" formatCode="#,##0.0\ _€"/>
    <numFmt numFmtId="168" formatCode="#,##0.00\ &quot;SIT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sz val="11"/>
      <name val="Arial"/>
      <family val="2"/>
      <charset val="238"/>
    </font>
    <font>
      <b/>
      <sz val="11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  <charset val="238"/>
    </font>
    <font>
      <b/>
      <sz val="14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14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top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right"/>
    </xf>
    <xf numFmtId="0" fontId="4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164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5" fillId="0" borderId="0" xfId="1" applyNumberFormat="1" applyFont="1"/>
    <xf numFmtId="164" fontId="7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10" fillId="0" borderId="1" xfId="0" applyNumberFormat="1" applyFont="1" applyBorder="1" applyAlignment="1" applyProtection="1">
      <alignment horizontal="right"/>
      <protection locked="0"/>
    </xf>
    <xf numFmtId="168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1" xfId="1" applyFont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right" vertical="center"/>
    </xf>
    <xf numFmtId="0" fontId="11" fillId="0" borderId="2" xfId="0" applyFont="1" applyBorder="1"/>
    <xf numFmtId="0" fontId="9" fillId="0" borderId="1" xfId="0" applyFont="1" applyBorder="1" applyAlignment="1">
      <alignment horizontal="right"/>
    </xf>
    <xf numFmtId="49" fontId="6" fillId="0" borderId="0" xfId="1" applyNumberFormat="1" applyFont="1" applyAlignment="1">
      <alignment horizontal="center" vertical="top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1" xfId="1" applyFont="1" applyBorder="1" applyAlignment="1">
      <alignment horizontal="left"/>
    </xf>
    <xf numFmtId="44" fontId="4" fillId="0" borderId="1" xfId="2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 wrapText="1"/>
    </xf>
    <xf numFmtId="4" fontId="4" fillId="0" borderId="1" xfId="1" applyNumberFormat="1" applyFont="1" applyBorder="1"/>
    <xf numFmtId="0" fontId="9" fillId="0" borderId="11" xfId="0" applyFont="1" applyBorder="1" applyAlignment="1">
      <alignment horizontal="left" wrapText="1"/>
    </xf>
    <xf numFmtId="0" fontId="4" fillId="0" borderId="1" xfId="0" applyFont="1" applyBorder="1" applyAlignment="1" applyProtection="1">
      <alignment horizontal="left" wrapText="1"/>
      <protection locked="0"/>
    </xf>
    <xf numFmtId="0" fontId="9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4" fontId="2" fillId="0" borderId="1" xfId="1" applyNumberFormat="1" applyFont="1" applyBorder="1" applyAlignment="1">
      <alignment wrapText="1"/>
    </xf>
    <xf numFmtId="4" fontId="4" fillId="0" borderId="1" xfId="0" applyNumberFormat="1" applyFont="1" applyBorder="1"/>
    <xf numFmtId="4" fontId="4" fillId="0" borderId="1" xfId="0" applyNumberFormat="1" applyFont="1" applyBorder="1" applyProtection="1">
      <protection locked="0"/>
    </xf>
    <xf numFmtId="4" fontId="3" fillId="0" borderId="1" xfId="1" applyNumberFormat="1" applyFont="1" applyBorder="1" applyProtection="1">
      <protection locked="0"/>
    </xf>
    <xf numFmtId="4" fontId="4" fillId="0" borderId="1" xfId="2" applyNumberFormat="1" applyFont="1" applyFill="1" applyBorder="1" applyAlignment="1"/>
    <xf numFmtId="4" fontId="10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4" fontId="4" fillId="0" borderId="1" xfId="0" applyNumberFormat="1" applyFont="1" applyBorder="1" applyAlignment="1" applyProtection="1">
      <alignment wrapText="1"/>
      <protection locked="0"/>
    </xf>
    <xf numFmtId="4" fontId="9" fillId="0" borderId="1" xfId="0" applyNumberFormat="1" applyFont="1" applyBorder="1"/>
    <xf numFmtId="1" fontId="4" fillId="0" borderId="1" xfId="0" applyNumberFormat="1" applyFont="1" applyBorder="1"/>
    <xf numFmtId="165" fontId="4" fillId="0" borderId="1" xfId="0" applyNumberFormat="1" applyFont="1" applyBorder="1"/>
    <xf numFmtId="167" fontId="4" fillId="0" borderId="1" xfId="0" applyNumberFormat="1" applyFont="1" applyBorder="1"/>
    <xf numFmtId="2" fontId="4" fillId="0" borderId="1" xfId="0" applyNumberFormat="1" applyFont="1" applyBorder="1"/>
    <xf numFmtId="0" fontId="3" fillId="0" borderId="1" xfId="1" applyFont="1" applyBorder="1"/>
    <xf numFmtId="165" fontId="4" fillId="0" borderId="1" xfId="2" applyNumberFormat="1" applyFont="1" applyFill="1" applyBorder="1" applyAlignment="1"/>
    <xf numFmtId="2" fontId="2" fillId="0" borderId="1" xfId="0" applyNumberFormat="1" applyFont="1" applyBorder="1"/>
    <xf numFmtId="167" fontId="4" fillId="0" borderId="1" xfId="0" applyNumberFormat="1" applyFont="1" applyBorder="1" applyAlignment="1">
      <alignment wrapText="1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2" fontId="4" fillId="0" borderId="1" xfId="1" applyNumberFormat="1" applyFont="1" applyBorder="1"/>
    <xf numFmtId="165" fontId="4" fillId="0" borderId="1" xfId="1" applyNumberFormat="1" applyFont="1" applyBorder="1"/>
    <xf numFmtId="2" fontId="9" fillId="0" borderId="1" xfId="0" applyNumberFormat="1" applyFont="1" applyBorder="1"/>
    <xf numFmtId="2" fontId="4" fillId="0" borderId="0" xfId="1" applyNumberFormat="1" applyFont="1" applyAlignment="1">
      <alignment vertical="center"/>
    </xf>
    <xf numFmtId="2" fontId="7" fillId="0" borderId="6" xfId="0" applyNumberFormat="1" applyFont="1" applyBorder="1" applyAlignment="1">
      <alignment vertical="center"/>
    </xf>
    <xf numFmtId="2" fontId="7" fillId="0" borderId="0" xfId="0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4" fontId="16" fillId="0" borderId="1" xfId="0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1" fillId="0" borderId="1" xfId="1" applyNumberFormat="1" applyBorder="1" applyAlignment="1" applyProtection="1">
      <alignment horizontal="right"/>
      <protection locked="0"/>
    </xf>
    <xf numFmtId="164" fontId="17" fillId="0" borderId="1" xfId="0" applyNumberFormat="1" applyFont="1" applyBorder="1" applyAlignment="1">
      <alignment horizontal="right"/>
    </xf>
    <xf numFmtId="164" fontId="18" fillId="0" borderId="1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0" fontId="16" fillId="0" borderId="7" xfId="0" applyFont="1" applyBorder="1"/>
    <xf numFmtId="4" fontId="7" fillId="0" borderId="7" xfId="0" applyNumberFormat="1" applyFont="1" applyBorder="1" applyAlignment="1">
      <alignment vertical="center"/>
    </xf>
    <xf numFmtId="0" fontId="16" fillId="0" borderId="8" xfId="0" applyFont="1" applyBorder="1"/>
    <xf numFmtId="4" fontId="7" fillId="0" borderId="8" xfId="0" applyNumberFormat="1" applyFont="1" applyBorder="1" applyAlignment="1">
      <alignment vertical="center"/>
    </xf>
    <xf numFmtId="4" fontId="7" fillId="2" borderId="8" xfId="0" applyNumberFormat="1" applyFont="1" applyFill="1" applyBorder="1" applyAlignment="1">
      <alignment vertical="center"/>
    </xf>
    <xf numFmtId="0" fontId="16" fillId="0" borderId="0" xfId="0" applyFont="1" applyAlignment="1">
      <alignment horizontal="right"/>
    </xf>
    <xf numFmtId="0" fontId="16" fillId="0" borderId="0" xfId="0" applyFont="1"/>
    <xf numFmtId="2" fontId="16" fillId="0" borderId="0" xfId="0" applyNumberFormat="1" applyFont="1"/>
    <xf numFmtId="166" fontId="16" fillId="0" borderId="0" xfId="0" applyNumberFormat="1" applyFont="1"/>
    <xf numFmtId="0" fontId="16" fillId="0" borderId="3" xfId="0" applyFont="1" applyBorder="1"/>
    <xf numFmtId="2" fontId="16" fillId="0" borderId="3" xfId="0" applyNumberFormat="1" applyFont="1" applyBorder="1"/>
    <xf numFmtId="0" fontId="16" fillId="0" borderId="4" xfId="0" applyFont="1" applyBorder="1"/>
    <xf numFmtId="166" fontId="12" fillId="0" borderId="1" xfId="0" applyNumberFormat="1" applyFont="1" applyBorder="1"/>
    <xf numFmtId="166" fontId="12" fillId="0" borderId="0" xfId="0" applyNumberFormat="1" applyFont="1"/>
    <xf numFmtId="0" fontId="16" fillId="0" borderId="9" xfId="0" applyFont="1" applyBorder="1"/>
    <xf numFmtId="166" fontId="12" fillId="0" borderId="9" xfId="0" applyNumberFormat="1" applyFont="1" applyBorder="1"/>
    <xf numFmtId="49" fontId="6" fillId="0" borderId="0" xfId="1" applyNumberFormat="1" applyFont="1" applyAlignment="1">
      <alignment horizontal="center" vertical="top"/>
    </xf>
    <xf numFmtId="0" fontId="8" fillId="0" borderId="6" xfId="0" applyFont="1" applyBorder="1" applyAlignment="1">
      <alignment horizontal="right" vertical="top"/>
    </xf>
    <xf numFmtId="166" fontId="8" fillId="0" borderId="6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</cellXfs>
  <cellStyles count="3">
    <cellStyle name="Navadno" xfId="0" builtinId="0"/>
    <cellStyle name="Navadno 2" xfId="1" xr:uid="{00000000-0005-0000-0000-000001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"/>
  <sheetViews>
    <sheetView tabSelected="1" view="pageBreakPreview" topLeftCell="A44" zoomScaleNormal="100" zoomScaleSheetLayoutView="100" workbookViewId="0">
      <selection activeCell="B48" sqref="B48"/>
    </sheetView>
  </sheetViews>
  <sheetFormatPr defaultRowHeight="15" x14ac:dyDescent="0.25"/>
  <cols>
    <col min="1" max="1" width="9.140625" customWidth="1"/>
    <col min="2" max="2" width="41.7109375" customWidth="1"/>
    <col min="3" max="3" width="8.140625" customWidth="1"/>
    <col min="4" max="4" width="10.42578125" customWidth="1"/>
    <col min="5" max="5" width="11.7109375" customWidth="1"/>
    <col min="6" max="6" width="14.28515625" customWidth="1"/>
  </cols>
  <sheetData>
    <row r="1" spans="1:6" ht="40.5" customHeight="1" x14ac:dyDescent="0.25">
      <c r="A1" s="116" t="s">
        <v>102</v>
      </c>
      <c r="B1" s="116"/>
      <c r="C1" s="116"/>
      <c r="D1" s="116"/>
      <c r="E1" s="116"/>
      <c r="F1" s="116"/>
    </row>
    <row r="2" spans="1:6" s="50" customFormat="1" ht="89.45" customHeight="1" x14ac:dyDescent="0.25">
      <c r="A2" s="51" t="s">
        <v>76</v>
      </c>
      <c r="B2" s="117" t="s">
        <v>75</v>
      </c>
      <c r="C2" s="117"/>
      <c r="D2" s="117"/>
      <c r="E2" s="117"/>
      <c r="F2" s="117"/>
    </row>
    <row r="3" spans="1:6" s="50" customFormat="1" ht="84.6" customHeight="1" x14ac:dyDescent="0.25">
      <c r="A3" s="51" t="s">
        <v>37</v>
      </c>
      <c r="B3" s="117" t="s">
        <v>46</v>
      </c>
      <c r="C3" s="117"/>
      <c r="D3" s="117"/>
      <c r="E3" s="117"/>
      <c r="F3" s="117"/>
    </row>
    <row r="4" spans="1:6" ht="20.25" customHeight="1" x14ac:dyDescent="0.25">
      <c r="A4" s="2" t="s">
        <v>0</v>
      </c>
      <c r="B4" s="3" t="s">
        <v>1</v>
      </c>
      <c r="C4" s="4" t="s">
        <v>2</v>
      </c>
      <c r="D4" s="78" t="s">
        <v>3</v>
      </c>
      <c r="E4" s="5" t="s">
        <v>4</v>
      </c>
      <c r="F4" s="5" t="s">
        <v>5</v>
      </c>
    </row>
    <row r="5" spans="1:6" ht="12.75" customHeight="1" x14ac:dyDescent="0.25">
      <c r="A5" s="6" t="s">
        <v>6</v>
      </c>
      <c r="B5" s="3" t="s">
        <v>7</v>
      </c>
      <c r="C5" s="7"/>
      <c r="D5" s="79"/>
      <c r="E5" s="8"/>
      <c r="F5" s="8"/>
    </row>
    <row r="6" spans="1:6" ht="27.6" customHeight="1" x14ac:dyDescent="0.25">
      <c r="A6" s="9" t="s">
        <v>8</v>
      </c>
      <c r="B6" s="34" t="s">
        <v>31</v>
      </c>
      <c r="C6" s="35" t="s">
        <v>9</v>
      </c>
      <c r="D6" s="70">
        <v>2</v>
      </c>
      <c r="E6" s="62"/>
      <c r="F6" s="88">
        <f t="shared" ref="F6:F11" si="0">ROUND(D6*E6,2)</f>
        <v>0</v>
      </c>
    </row>
    <row r="7" spans="1:6" ht="42.75" customHeight="1" x14ac:dyDescent="0.25">
      <c r="A7" s="9" t="s">
        <v>10</v>
      </c>
      <c r="B7" s="55" t="s">
        <v>47</v>
      </c>
      <c r="C7" s="35" t="s">
        <v>9</v>
      </c>
      <c r="D7" s="71">
        <v>15</v>
      </c>
      <c r="E7" s="62"/>
      <c r="F7" s="88">
        <f t="shared" si="0"/>
        <v>0</v>
      </c>
    </row>
    <row r="8" spans="1:6" ht="42" customHeight="1" x14ac:dyDescent="0.25">
      <c r="A8" s="9" t="s">
        <v>14</v>
      </c>
      <c r="B8" s="34" t="s">
        <v>97</v>
      </c>
      <c r="C8" s="35" t="s">
        <v>66</v>
      </c>
      <c r="D8" s="72">
        <v>22</v>
      </c>
      <c r="E8" s="62"/>
      <c r="F8" s="88">
        <f t="shared" si="0"/>
        <v>0</v>
      </c>
    </row>
    <row r="9" spans="1:6" ht="18.600000000000001" customHeight="1" x14ac:dyDescent="0.25">
      <c r="A9" s="9" t="s">
        <v>17</v>
      </c>
      <c r="B9" s="34" t="s">
        <v>98</v>
      </c>
      <c r="C9" s="35" t="s">
        <v>66</v>
      </c>
      <c r="D9" s="73">
        <v>10</v>
      </c>
      <c r="E9" s="63"/>
      <c r="F9" s="88">
        <f t="shared" si="0"/>
        <v>0</v>
      </c>
    </row>
    <row r="10" spans="1:6" ht="42" customHeight="1" x14ac:dyDescent="0.25">
      <c r="A10" s="9" t="s">
        <v>23</v>
      </c>
      <c r="B10" s="34" t="s">
        <v>99</v>
      </c>
      <c r="C10" s="35" t="s">
        <v>13</v>
      </c>
      <c r="D10" s="70">
        <v>70</v>
      </c>
      <c r="E10" s="62"/>
      <c r="F10" s="88">
        <f t="shared" si="0"/>
        <v>0</v>
      </c>
    </row>
    <row r="11" spans="1:6" ht="42" customHeight="1" x14ac:dyDescent="0.25">
      <c r="A11" s="9" t="s">
        <v>24</v>
      </c>
      <c r="B11" s="34" t="s">
        <v>100</v>
      </c>
      <c r="C11" s="35" t="s">
        <v>88</v>
      </c>
      <c r="D11" s="73">
        <v>1</v>
      </c>
      <c r="E11" s="63"/>
      <c r="F11" s="88">
        <f t="shared" si="0"/>
        <v>0</v>
      </c>
    </row>
    <row r="12" spans="1:6" ht="16.5" customHeight="1" x14ac:dyDescent="0.25">
      <c r="A12" s="30"/>
      <c r="B12" s="31"/>
      <c r="C12" s="32"/>
      <c r="D12" s="74"/>
      <c r="E12" s="64"/>
      <c r="F12" s="89"/>
    </row>
    <row r="13" spans="1:6" ht="16.5" customHeight="1" x14ac:dyDescent="0.25">
      <c r="A13" s="30"/>
      <c r="B13" s="31"/>
      <c r="C13" s="32"/>
      <c r="D13" s="74"/>
      <c r="E13" s="64"/>
      <c r="F13" s="89"/>
    </row>
    <row r="14" spans="1:6" x14ac:dyDescent="0.25">
      <c r="A14" s="11" t="s">
        <v>11</v>
      </c>
      <c r="B14" s="52" t="s">
        <v>48</v>
      </c>
      <c r="C14" s="52"/>
      <c r="D14" s="43"/>
      <c r="E14" s="61"/>
      <c r="F14" s="90"/>
    </row>
    <row r="15" spans="1:6" x14ac:dyDescent="0.25">
      <c r="A15" s="33" t="s">
        <v>8</v>
      </c>
      <c r="B15" s="54" t="s">
        <v>34</v>
      </c>
      <c r="C15" s="35" t="s">
        <v>13</v>
      </c>
      <c r="D15" s="71">
        <v>8</v>
      </c>
      <c r="E15" s="62"/>
      <c r="F15" s="88">
        <f t="shared" ref="F15:F27" si="1">ROUND(D15*E15,2)</f>
        <v>0</v>
      </c>
    </row>
    <row r="16" spans="1:6" x14ac:dyDescent="0.25">
      <c r="A16" s="33" t="s">
        <v>10</v>
      </c>
      <c r="B16" s="54" t="s">
        <v>77</v>
      </c>
      <c r="C16" s="35" t="s">
        <v>12</v>
      </c>
      <c r="D16" s="71">
        <v>180</v>
      </c>
      <c r="E16" s="62"/>
      <c r="F16" s="88">
        <f t="shared" si="1"/>
        <v>0</v>
      </c>
    </row>
    <row r="17" spans="1:10" ht="53.25" customHeight="1" x14ac:dyDescent="0.25">
      <c r="A17" s="33" t="s">
        <v>14</v>
      </c>
      <c r="B17" s="34" t="s">
        <v>49</v>
      </c>
      <c r="C17" s="35" t="s">
        <v>16</v>
      </c>
      <c r="D17" s="73">
        <v>175</v>
      </c>
      <c r="E17" s="63"/>
      <c r="F17" s="88">
        <f t="shared" si="1"/>
        <v>0</v>
      </c>
    </row>
    <row r="18" spans="1:10" ht="28.5" customHeight="1" x14ac:dyDescent="0.25">
      <c r="A18" s="33" t="s">
        <v>17</v>
      </c>
      <c r="B18" s="36" t="s">
        <v>51</v>
      </c>
      <c r="C18" s="35" t="s">
        <v>12</v>
      </c>
      <c r="D18" s="73">
        <v>56</v>
      </c>
      <c r="E18" s="63"/>
      <c r="F18" s="88">
        <f t="shared" si="1"/>
        <v>0</v>
      </c>
    </row>
    <row r="19" spans="1:10" ht="39" x14ac:dyDescent="0.25">
      <c r="A19" s="33" t="s">
        <v>23</v>
      </c>
      <c r="B19" s="34" t="s">
        <v>107</v>
      </c>
      <c r="C19" s="35" t="s">
        <v>9</v>
      </c>
      <c r="D19" s="70">
        <v>31</v>
      </c>
      <c r="E19" s="62"/>
      <c r="F19" s="88">
        <f t="shared" si="1"/>
        <v>0</v>
      </c>
      <c r="G19" s="41"/>
      <c r="J19" s="42"/>
    </row>
    <row r="20" spans="1:10" ht="28.5" customHeight="1" x14ac:dyDescent="0.25">
      <c r="A20" s="33" t="s">
        <v>24</v>
      </c>
      <c r="B20" s="55" t="s">
        <v>35</v>
      </c>
      <c r="C20" s="35" t="s">
        <v>12</v>
      </c>
      <c r="D20" s="71">
        <v>52</v>
      </c>
      <c r="E20" s="62"/>
      <c r="F20" s="88">
        <f t="shared" si="1"/>
        <v>0</v>
      </c>
      <c r="G20" s="50"/>
    </row>
    <row r="21" spans="1:10" ht="45.75" customHeight="1" x14ac:dyDescent="0.25">
      <c r="A21" s="33" t="s">
        <v>22</v>
      </c>
      <c r="B21" s="34" t="s">
        <v>52</v>
      </c>
      <c r="C21" s="35" t="s">
        <v>16</v>
      </c>
      <c r="D21" s="72">
        <v>22.8</v>
      </c>
      <c r="E21" s="62"/>
      <c r="F21" s="88">
        <f t="shared" si="1"/>
        <v>0</v>
      </c>
    </row>
    <row r="22" spans="1:10" ht="55.9" customHeight="1" x14ac:dyDescent="0.25">
      <c r="A22" s="33" t="s">
        <v>25</v>
      </c>
      <c r="B22" s="34" t="s">
        <v>57</v>
      </c>
      <c r="C22" s="35" t="s">
        <v>16</v>
      </c>
      <c r="D22" s="73">
        <v>118.8</v>
      </c>
      <c r="E22" s="63"/>
      <c r="F22" s="88">
        <f t="shared" si="1"/>
        <v>0</v>
      </c>
    </row>
    <row r="23" spans="1:10" ht="51.75" x14ac:dyDescent="0.25">
      <c r="A23" s="33" t="s">
        <v>32</v>
      </c>
      <c r="B23" s="34" t="s">
        <v>54</v>
      </c>
      <c r="C23" s="35" t="s">
        <v>16</v>
      </c>
      <c r="D23" s="73">
        <v>270</v>
      </c>
      <c r="E23" s="63"/>
      <c r="F23" s="88">
        <f t="shared" si="1"/>
        <v>0</v>
      </c>
    </row>
    <row r="24" spans="1:10" ht="42.6" customHeight="1" x14ac:dyDescent="0.25">
      <c r="A24" s="33" t="s">
        <v>36</v>
      </c>
      <c r="B24" s="34" t="s">
        <v>60</v>
      </c>
      <c r="C24" s="53" t="s">
        <v>12</v>
      </c>
      <c r="D24" s="75">
        <v>15.5</v>
      </c>
      <c r="E24" s="65"/>
      <c r="F24" s="88">
        <f t="shared" si="1"/>
        <v>0</v>
      </c>
      <c r="G24" s="41"/>
      <c r="J24" s="42"/>
    </row>
    <row r="25" spans="1:10" ht="18" customHeight="1" x14ac:dyDescent="0.25">
      <c r="A25" s="33" t="s">
        <v>39</v>
      </c>
      <c r="B25" s="34" t="s">
        <v>43</v>
      </c>
      <c r="C25" s="53" t="s">
        <v>13</v>
      </c>
      <c r="D25" s="75">
        <v>250</v>
      </c>
      <c r="E25" s="65"/>
      <c r="F25" s="88">
        <f t="shared" si="1"/>
        <v>0</v>
      </c>
      <c r="G25" s="41"/>
      <c r="J25" s="42"/>
    </row>
    <row r="26" spans="1:10" ht="32.25" customHeight="1" x14ac:dyDescent="0.25">
      <c r="A26" s="33" t="s">
        <v>41</v>
      </c>
      <c r="B26" s="34" t="s">
        <v>55</v>
      </c>
      <c r="C26" s="35" t="s">
        <v>16</v>
      </c>
      <c r="D26" s="72">
        <v>3.1</v>
      </c>
      <c r="E26" s="62"/>
      <c r="F26" s="88">
        <f t="shared" si="1"/>
        <v>0</v>
      </c>
    </row>
    <row r="27" spans="1:10" ht="31.5" customHeight="1" x14ac:dyDescent="0.25">
      <c r="A27" s="33" t="s">
        <v>42</v>
      </c>
      <c r="B27" s="34" t="s">
        <v>40</v>
      </c>
      <c r="C27" s="35" t="s">
        <v>16</v>
      </c>
      <c r="D27" s="73">
        <v>100</v>
      </c>
      <c r="E27" s="63"/>
      <c r="F27" s="88">
        <f t="shared" si="1"/>
        <v>0</v>
      </c>
    </row>
    <row r="28" spans="1:10" ht="18" customHeight="1" x14ac:dyDescent="0.25">
      <c r="A28" s="53"/>
      <c r="B28" s="34"/>
      <c r="C28" s="53"/>
      <c r="D28" s="75"/>
      <c r="E28" s="66"/>
      <c r="F28" s="91"/>
      <c r="G28" s="41"/>
      <c r="J28" s="42"/>
    </row>
    <row r="29" spans="1:10" ht="18" customHeight="1" x14ac:dyDescent="0.25">
      <c r="A29" s="53"/>
      <c r="B29" s="34"/>
      <c r="C29" s="53"/>
      <c r="D29" s="75"/>
      <c r="E29" s="66"/>
      <c r="F29" s="91"/>
      <c r="G29" s="41"/>
      <c r="J29" s="42"/>
    </row>
    <row r="30" spans="1:10" x14ac:dyDescent="0.25">
      <c r="A30" s="11" t="s">
        <v>15</v>
      </c>
      <c r="B30" s="52" t="s">
        <v>56</v>
      </c>
      <c r="C30" s="52"/>
      <c r="D30" s="43"/>
      <c r="E30" s="61"/>
      <c r="F30" s="90"/>
    </row>
    <row r="31" spans="1:10" ht="53.25" customHeight="1" x14ac:dyDescent="0.25">
      <c r="A31" s="33" t="s">
        <v>8</v>
      </c>
      <c r="B31" s="34" t="s">
        <v>44</v>
      </c>
      <c r="C31" s="35" t="s">
        <v>16</v>
      </c>
      <c r="D31" s="73">
        <v>200</v>
      </c>
      <c r="E31" s="63"/>
      <c r="F31" s="88">
        <f t="shared" ref="F31:F40" si="2">ROUND(D31*E31,2)</f>
        <v>0</v>
      </c>
    </row>
    <row r="32" spans="1:10" ht="28.5" customHeight="1" x14ac:dyDescent="0.25">
      <c r="A32" s="33" t="s">
        <v>10</v>
      </c>
      <c r="B32" s="36" t="s">
        <v>50</v>
      </c>
      <c r="C32" s="35" t="s">
        <v>12</v>
      </c>
      <c r="D32" s="73">
        <v>51</v>
      </c>
      <c r="E32" s="63"/>
      <c r="F32" s="88">
        <f t="shared" si="2"/>
        <v>0</v>
      </c>
    </row>
    <row r="33" spans="1:10" ht="41.25" customHeight="1" x14ac:dyDescent="0.25">
      <c r="A33" s="33" t="s">
        <v>14</v>
      </c>
      <c r="B33" s="34" t="s">
        <v>108</v>
      </c>
      <c r="C33" s="35" t="s">
        <v>9</v>
      </c>
      <c r="D33" s="70">
        <v>27</v>
      </c>
      <c r="E33" s="62"/>
      <c r="F33" s="88">
        <f t="shared" si="2"/>
        <v>0</v>
      </c>
      <c r="G33" s="41"/>
      <c r="J33" s="42"/>
    </row>
    <row r="34" spans="1:10" ht="28.5" customHeight="1" x14ac:dyDescent="0.25">
      <c r="A34" s="33" t="s">
        <v>17</v>
      </c>
      <c r="B34" s="55" t="s">
        <v>35</v>
      </c>
      <c r="C34" s="35" t="s">
        <v>12</v>
      </c>
      <c r="D34" s="71">
        <v>40</v>
      </c>
      <c r="E34" s="62"/>
      <c r="F34" s="88">
        <f t="shared" si="2"/>
        <v>0</v>
      </c>
      <c r="G34" s="50"/>
    </row>
    <row r="35" spans="1:10" ht="45.75" customHeight="1" x14ac:dyDescent="0.25">
      <c r="A35" s="33" t="s">
        <v>23</v>
      </c>
      <c r="B35" s="34" t="s">
        <v>53</v>
      </c>
      <c r="C35" s="35" t="s">
        <v>16</v>
      </c>
      <c r="D35" s="72">
        <v>25</v>
      </c>
      <c r="E35" s="62"/>
      <c r="F35" s="88">
        <f t="shared" si="2"/>
        <v>0</v>
      </c>
    </row>
    <row r="36" spans="1:10" ht="51" customHeight="1" x14ac:dyDescent="0.25">
      <c r="A36" s="33" t="s">
        <v>24</v>
      </c>
      <c r="B36" s="34" t="s">
        <v>58</v>
      </c>
      <c r="C36" s="35" t="s">
        <v>16</v>
      </c>
      <c r="D36" s="73">
        <v>108</v>
      </c>
      <c r="E36" s="63"/>
      <c r="F36" s="88">
        <f t="shared" si="2"/>
        <v>0</v>
      </c>
    </row>
    <row r="37" spans="1:10" ht="51.75" x14ac:dyDescent="0.25">
      <c r="A37" s="33" t="s">
        <v>22</v>
      </c>
      <c r="B37" s="34" t="s">
        <v>45</v>
      </c>
      <c r="C37" s="35" t="s">
        <v>16</v>
      </c>
      <c r="D37" s="73">
        <f>6.2*23</f>
        <v>142.6</v>
      </c>
      <c r="E37" s="63"/>
      <c r="F37" s="88">
        <f t="shared" si="2"/>
        <v>0</v>
      </c>
    </row>
    <row r="38" spans="1:10" ht="45" customHeight="1" x14ac:dyDescent="0.25">
      <c r="A38" s="33" t="s">
        <v>25</v>
      </c>
      <c r="B38" s="34" t="s">
        <v>59</v>
      </c>
      <c r="C38" s="53" t="s">
        <v>12</v>
      </c>
      <c r="D38" s="75">
        <v>13.5</v>
      </c>
      <c r="E38" s="65"/>
      <c r="F38" s="88">
        <f t="shared" si="2"/>
        <v>0</v>
      </c>
      <c r="G38" s="41"/>
      <c r="J38" s="42"/>
    </row>
    <row r="39" spans="1:10" ht="18" customHeight="1" x14ac:dyDescent="0.25">
      <c r="A39" s="33" t="s">
        <v>32</v>
      </c>
      <c r="B39" s="34" t="s">
        <v>43</v>
      </c>
      <c r="C39" s="53" t="s">
        <v>13</v>
      </c>
      <c r="D39" s="75">
        <v>220</v>
      </c>
      <c r="E39" s="65"/>
      <c r="F39" s="88">
        <f t="shared" si="2"/>
        <v>0</v>
      </c>
      <c r="G39" s="41"/>
      <c r="J39" s="42"/>
    </row>
    <row r="40" spans="1:10" ht="32.25" customHeight="1" x14ac:dyDescent="0.25">
      <c r="A40" s="33" t="s">
        <v>36</v>
      </c>
      <c r="B40" s="34" t="s">
        <v>61</v>
      </c>
      <c r="C40" s="35" t="s">
        <v>16</v>
      </c>
      <c r="D40" s="72">
        <v>3</v>
      </c>
      <c r="E40" s="62"/>
      <c r="F40" s="88">
        <f t="shared" si="2"/>
        <v>0</v>
      </c>
    </row>
    <row r="41" spans="1:10" ht="18" customHeight="1" x14ac:dyDescent="0.25">
      <c r="A41" s="53"/>
      <c r="B41" s="34"/>
      <c r="C41" s="53"/>
      <c r="D41" s="75"/>
      <c r="E41" s="66"/>
      <c r="F41" s="91"/>
      <c r="G41" s="41"/>
      <c r="J41" s="42"/>
    </row>
    <row r="42" spans="1:10" ht="18" customHeight="1" x14ac:dyDescent="0.25">
      <c r="A42" s="53"/>
      <c r="B42" s="34"/>
      <c r="C42" s="53"/>
      <c r="D42" s="75"/>
      <c r="E42" s="66"/>
      <c r="F42" s="91"/>
      <c r="G42" s="41"/>
      <c r="J42" s="42"/>
    </row>
    <row r="43" spans="1:10" ht="18.75" customHeight="1" x14ac:dyDescent="0.25">
      <c r="A43" s="37" t="s">
        <v>18</v>
      </c>
      <c r="B43" s="38" t="s">
        <v>28</v>
      </c>
      <c r="C43" s="39"/>
      <c r="D43" s="76"/>
      <c r="E43" s="67"/>
      <c r="F43" s="92"/>
    </row>
    <row r="44" spans="1:10" ht="97.9" customHeight="1" x14ac:dyDescent="0.25">
      <c r="A44" s="48" t="s">
        <v>8</v>
      </c>
      <c r="B44" s="34" t="s">
        <v>62</v>
      </c>
      <c r="C44" s="35" t="s">
        <v>13</v>
      </c>
      <c r="D44" s="72">
        <v>70</v>
      </c>
      <c r="E44" s="63"/>
      <c r="F44" s="88">
        <f t="shared" ref="F44:F49" si="3">ROUND(D44*E44,2)</f>
        <v>0</v>
      </c>
    </row>
    <row r="45" spans="1:10" ht="20.25" customHeight="1" x14ac:dyDescent="0.25">
      <c r="A45" s="48" t="s">
        <v>10</v>
      </c>
      <c r="B45" s="57" t="s">
        <v>38</v>
      </c>
      <c r="C45" s="35" t="s">
        <v>13</v>
      </c>
      <c r="D45" s="72">
        <v>4</v>
      </c>
      <c r="E45" s="63"/>
      <c r="F45" s="88">
        <f t="shared" si="3"/>
        <v>0</v>
      </c>
    </row>
    <row r="46" spans="1:10" s="60" customFormat="1" ht="51.75" x14ac:dyDescent="0.25">
      <c r="A46" s="59" t="s">
        <v>14</v>
      </c>
      <c r="B46" s="58" t="s">
        <v>104</v>
      </c>
      <c r="C46" s="34" t="s">
        <v>13</v>
      </c>
      <c r="D46" s="77">
        <v>40</v>
      </c>
      <c r="E46" s="68"/>
      <c r="F46" s="88">
        <f t="shared" si="3"/>
        <v>0</v>
      </c>
    </row>
    <row r="47" spans="1:10" ht="78.75" x14ac:dyDescent="0.25">
      <c r="A47" s="48" t="s">
        <v>17</v>
      </c>
      <c r="B47" s="34" t="s">
        <v>110</v>
      </c>
      <c r="C47" s="35" t="s">
        <v>13</v>
      </c>
      <c r="D47" s="72">
        <v>130</v>
      </c>
      <c r="E47" s="63"/>
      <c r="F47" s="88">
        <f t="shared" si="3"/>
        <v>0</v>
      </c>
    </row>
    <row r="48" spans="1:10" ht="72" customHeight="1" x14ac:dyDescent="0.25">
      <c r="A48" s="48" t="s">
        <v>23</v>
      </c>
      <c r="B48" s="34" t="s">
        <v>67</v>
      </c>
      <c r="C48" s="35" t="s">
        <v>66</v>
      </c>
      <c r="D48" s="72">
        <v>4</v>
      </c>
      <c r="E48" s="63"/>
      <c r="F48" s="88">
        <f t="shared" si="3"/>
        <v>0</v>
      </c>
    </row>
    <row r="49" spans="1:12" ht="83.45" customHeight="1" x14ac:dyDescent="0.25">
      <c r="A49" s="48" t="s">
        <v>24</v>
      </c>
      <c r="B49" s="34" t="s">
        <v>103</v>
      </c>
      <c r="C49" s="35" t="s">
        <v>13</v>
      </c>
      <c r="D49" s="72">
        <v>40</v>
      </c>
      <c r="E49" s="63"/>
      <c r="F49" s="88">
        <f t="shared" si="3"/>
        <v>0</v>
      </c>
    </row>
    <row r="50" spans="1:12" ht="20.45" customHeight="1" x14ac:dyDescent="0.25">
      <c r="A50" s="48"/>
      <c r="B50" s="56"/>
      <c r="C50" s="56"/>
      <c r="D50" s="56"/>
      <c r="E50" s="66"/>
      <c r="F50" s="91"/>
    </row>
    <row r="51" spans="1:12" ht="18" customHeight="1" x14ac:dyDescent="0.25">
      <c r="A51" s="48"/>
      <c r="B51" s="56"/>
      <c r="C51" s="56"/>
      <c r="D51" s="56"/>
      <c r="E51" s="56"/>
      <c r="F51" s="56"/>
    </row>
    <row r="52" spans="1:12" ht="18" customHeight="1" x14ac:dyDescent="0.25">
      <c r="A52" s="37" t="s">
        <v>21</v>
      </c>
      <c r="B52" s="43" t="s">
        <v>68</v>
      </c>
      <c r="C52" s="12"/>
      <c r="D52" s="56"/>
      <c r="E52" s="56"/>
      <c r="F52" s="56"/>
    </row>
    <row r="53" spans="1:12" ht="16.899999999999999" customHeight="1" x14ac:dyDescent="0.25">
      <c r="A53" s="48" t="s">
        <v>91</v>
      </c>
      <c r="B53" s="43" t="s">
        <v>69</v>
      </c>
      <c r="C53" s="12" t="s">
        <v>70</v>
      </c>
      <c r="D53" s="56"/>
      <c r="E53" s="56"/>
      <c r="F53" s="56"/>
    </row>
    <row r="54" spans="1:12" ht="69" customHeight="1" x14ac:dyDescent="0.25">
      <c r="A54" s="48" t="s">
        <v>8</v>
      </c>
      <c r="B54" s="36" t="s">
        <v>81</v>
      </c>
      <c r="C54" s="12" t="s">
        <v>63</v>
      </c>
      <c r="D54" s="56">
        <v>35</v>
      </c>
      <c r="E54" s="56"/>
      <c r="F54" s="88">
        <f t="shared" ref="F54:F59" si="4">ROUND(D54*E54,2)</f>
        <v>0</v>
      </c>
    </row>
    <row r="55" spans="1:12" ht="108.6" customHeight="1" x14ac:dyDescent="0.25">
      <c r="A55" s="48" t="s">
        <v>10</v>
      </c>
      <c r="B55" s="36" t="s">
        <v>82</v>
      </c>
      <c r="C55" s="12" t="s">
        <v>63</v>
      </c>
      <c r="D55" s="56">
        <v>50</v>
      </c>
      <c r="E55" s="56"/>
      <c r="F55" s="88">
        <f t="shared" si="4"/>
        <v>0</v>
      </c>
    </row>
    <row r="56" spans="1:12" ht="57.6" customHeight="1" x14ac:dyDescent="0.25">
      <c r="A56" s="48" t="s">
        <v>14</v>
      </c>
      <c r="B56" s="36" t="s">
        <v>71</v>
      </c>
      <c r="C56" s="12" t="s">
        <v>64</v>
      </c>
      <c r="D56" s="56">
        <v>420</v>
      </c>
      <c r="E56" s="56"/>
      <c r="F56" s="88">
        <f t="shared" si="4"/>
        <v>0</v>
      </c>
    </row>
    <row r="57" spans="1:12" ht="58.9" customHeight="1" x14ac:dyDescent="0.25">
      <c r="A57" s="48" t="s">
        <v>17</v>
      </c>
      <c r="B57" s="36" t="s">
        <v>78</v>
      </c>
      <c r="C57" s="12" t="s">
        <v>13</v>
      </c>
      <c r="D57" s="56">
        <v>55</v>
      </c>
      <c r="E57" s="56"/>
      <c r="F57" s="88">
        <f t="shared" si="4"/>
        <v>0</v>
      </c>
    </row>
    <row r="58" spans="1:12" ht="34.15" customHeight="1" x14ac:dyDescent="0.25">
      <c r="A58" s="48" t="s">
        <v>23</v>
      </c>
      <c r="B58" s="36" t="s">
        <v>79</v>
      </c>
      <c r="C58" s="12" t="s">
        <v>64</v>
      </c>
      <c r="D58" s="56">
        <v>35</v>
      </c>
      <c r="E58" s="56"/>
      <c r="F58" s="88">
        <f t="shared" si="4"/>
        <v>0</v>
      </c>
    </row>
    <row r="59" spans="1:12" ht="31.9" customHeight="1" x14ac:dyDescent="0.25">
      <c r="A59" s="48" t="s">
        <v>24</v>
      </c>
      <c r="B59" s="36" t="s">
        <v>109</v>
      </c>
      <c r="C59" s="12" t="s">
        <v>65</v>
      </c>
      <c r="D59" s="56">
        <v>9</v>
      </c>
      <c r="E59" s="56"/>
      <c r="F59" s="88">
        <f t="shared" si="4"/>
        <v>0</v>
      </c>
      <c r="G59" s="13"/>
      <c r="H59" s="14"/>
      <c r="I59" s="15"/>
      <c r="J59" s="16"/>
      <c r="K59" s="17"/>
      <c r="L59" s="18"/>
    </row>
    <row r="60" spans="1:12" ht="20.45" customHeight="1" x14ac:dyDescent="0.25">
      <c r="A60" s="48"/>
      <c r="B60" s="56"/>
      <c r="C60" s="56"/>
      <c r="D60" s="56"/>
      <c r="E60" s="66"/>
      <c r="F60" s="91"/>
    </row>
    <row r="61" spans="1:12" ht="18.600000000000001" customHeight="1" x14ac:dyDescent="0.25">
      <c r="A61" s="48"/>
      <c r="B61" s="56"/>
      <c r="C61" s="56"/>
      <c r="D61" s="56"/>
      <c r="E61" s="66"/>
      <c r="F61" s="91"/>
    </row>
    <row r="62" spans="1:12" ht="15.75" customHeight="1" x14ac:dyDescent="0.25">
      <c r="A62" s="48" t="s">
        <v>92</v>
      </c>
      <c r="B62" s="43" t="s">
        <v>72</v>
      </c>
      <c r="C62" s="35" t="s">
        <v>73</v>
      </c>
      <c r="D62" s="73"/>
      <c r="E62" s="63"/>
      <c r="F62" s="93"/>
      <c r="G62" s="110"/>
      <c r="H62" s="110"/>
      <c r="I62" s="110"/>
      <c r="J62" s="110"/>
      <c r="K62" s="110"/>
      <c r="L62" s="110"/>
    </row>
    <row r="63" spans="1:12" ht="21" customHeight="1" x14ac:dyDescent="0.25">
      <c r="A63" s="33" t="s">
        <v>8</v>
      </c>
      <c r="B63" s="54" t="s">
        <v>77</v>
      </c>
      <c r="C63" s="35" t="s">
        <v>12</v>
      </c>
      <c r="D63" s="71">
        <v>250</v>
      </c>
      <c r="E63" s="62"/>
      <c r="F63" s="88">
        <f t="shared" ref="F63:F70" si="5">ROUND(D63*E63,2)</f>
        <v>0</v>
      </c>
      <c r="G63" s="49"/>
      <c r="H63" s="49"/>
      <c r="I63" s="49"/>
      <c r="J63" s="49"/>
      <c r="K63" s="49"/>
      <c r="L63" s="49"/>
    </row>
    <row r="64" spans="1:12" ht="30" customHeight="1" x14ac:dyDescent="0.25">
      <c r="A64" s="33" t="s">
        <v>10</v>
      </c>
      <c r="B64" s="34" t="s">
        <v>83</v>
      </c>
      <c r="C64" s="35" t="s">
        <v>16</v>
      </c>
      <c r="D64" s="73">
        <v>40</v>
      </c>
      <c r="E64" s="63"/>
      <c r="F64" s="88">
        <f t="shared" si="5"/>
        <v>0</v>
      </c>
      <c r="G64" s="49"/>
      <c r="H64" s="49"/>
      <c r="I64" s="49"/>
      <c r="J64" s="49"/>
      <c r="K64" s="49"/>
      <c r="L64" s="49"/>
    </row>
    <row r="65" spans="1:12" ht="82.15" customHeight="1" x14ac:dyDescent="0.25">
      <c r="A65" s="48" t="s">
        <v>14</v>
      </c>
      <c r="B65" s="36" t="s">
        <v>80</v>
      </c>
      <c r="C65" s="12" t="s">
        <v>63</v>
      </c>
      <c r="D65" s="56">
        <v>37</v>
      </c>
      <c r="E65" s="56"/>
      <c r="F65" s="88">
        <f t="shared" si="5"/>
        <v>0</v>
      </c>
      <c r="G65" s="49"/>
      <c r="H65" s="49"/>
      <c r="I65" s="49"/>
      <c r="J65" s="49"/>
      <c r="K65" s="49"/>
      <c r="L65" s="49"/>
    </row>
    <row r="66" spans="1:12" ht="109.15" customHeight="1" x14ac:dyDescent="0.25">
      <c r="A66" s="48" t="s">
        <v>17</v>
      </c>
      <c r="B66" s="36" t="s">
        <v>84</v>
      </c>
      <c r="C66" s="12" t="s">
        <v>63</v>
      </c>
      <c r="D66" s="56">
        <v>70</v>
      </c>
      <c r="E66" s="56"/>
      <c r="F66" s="88">
        <f t="shared" si="5"/>
        <v>0</v>
      </c>
      <c r="G66" s="49"/>
      <c r="H66" s="49"/>
      <c r="I66" s="49"/>
      <c r="J66" s="49"/>
      <c r="K66" s="49"/>
      <c r="L66" s="49"/>
    </row>
    <row r="67" spans="1:12" ht="54.6" customHeight="1" x14ac:dyDescent="0.25">
      <c r="A67" s="48" t="s">
        <v>23</v>
      </c>
      <c r="B67" s="36" t="s">
        <v>71</v>
      </c>
      <c r="C67" s="12" t="s">
        <v>64</v>
      </c>
      <c r="D67" s="56">
        <v>270</v>
      </c>
      <c r="E67" s="56"/>
      <c r="F67" s="88">
        <f t="shared" si="5"/>
        <v>0</v>
      </c>
      <c r="G67" s="49"/>
      <c r="H67" s="49"/>
      <c r="I67" s="49"/>
      <c r="J67" s="49"/>
      <c r="K67" s="49"/>
      <c r="L67" s="49"/>
    </row>
    <row r="68" spans="1:12" ht="56.45" customHeight="1" x14ac:dyDescent="0.25">
      <c r="A68" s="48" t="s">
        <v>24</v>
      </c>
      <c r="B68" s="36" t="s">
        <v>85</v>
      </c>
      <c r="C68" s="12" t="s">
        <v>13</v>
      </c>
      <c r="D68" s="56">
        <v>80</v>
      </c>
      <c r="E68" s="56"/>
      <c r="F68" s="88">
        <f t="shared" si="5"/>
        <v>0</v>
      </c>
      <c r="G68" s="49"/>
      <c r="H68" s="49"/>
      <c r="I68" s="49"/>
      <c r="J68" s="49"/>
      <c r="K68" s="49"/>
      <c r="L68" s="49"/>
    </row>
    <row r="69" spans="1:12" ht="30" customHeight="1" x14ac:dyDescent="0.25">
      <c r="A69" s="48" t="s">
        <v>22</v>
      </c>
      <c r="B69" s="36" t="s">
        <v>79</v>
      </c>
      <c r="C69" s="12" t="s">
        <v>64</v>
      </c>
      <c r="D69" s="56">
        <v>40</v>
      </c>
      <c r="E69" s="56"/>
      <c r="F69" s="88">
        <f t="shared" si="5"/>
        <v>0</v>
      </c>
      <c r="G69" s="49"/>
      <c r="H69" s="49"/>
      <c r="I69" s="49"/>
      <c r="J69" s="49"/>
      <c r="K69" s="49"/>
      <c r="L69" s="49"/>
    </row>
    <row r="70" spans="1:12" ht="29.45" customHeight="1" x14ac:dyDescent="0.25">
      <c r="A70" s="48" t="s">
        <v>25</v>
      </c>
      <c r="B70" s="36" t="s">
        <v>109</v>
      </c>
      <c r="C70" s="12" t="s">
        <v>65</v>
      </c>
      <c r="D70" s="56">
        <v>9</v>
      </c>
      <c r="E70" s="56"/>
      <c r="F70" s="88">
        <f t="shared" si="5"/>
        <v>0</v>
      </c>
      <c r="G70" s="49"/>
      <c r="H70" s="49"/>
      <c r="I70" s="49"/>
      <c r="J70" s="49"/>
      <c r="K70" s="49"/>
      <c r="L70" s="49"/>
    </row>
    <row r="71" spans="1:12" ht="20.45" customHeight="1" x14ac:dyDescent="0.25">
      <c r="A71" s="48"/>
      <c r="B71" s="56"/>
      <c r="C71" s="56"/>
      <c r="D71" s="56"/>
      <c r="E71" s="66"/>
      <c r="F71" s="91"/>
    </row>
    <row r="72" spans="1:12" ht="16.899999999999999" customHeight="1" x14ac:dyDescent="0.25">
      <c r="A72" s="48"/>
      <c r="B72" s="56"/>
      <c r="C72" s="56"/>
      <c r="D72" s="56"/>
      <c r="E72" s="66"/>
      <c r="F72" s="91"/>
    </row>
    <row r="73" spans="1:12" ht="15.75" customHeight="1" x14ac:dyDescent="0.25">
      <c r="A73" s="37" t="s">
        <v>27</v>
      </c>
      <c r="B73" s="43" t="s">
        <v>74</v>
      </c>
      <c r="C73" s="35"/>
      <c r="D73" s="73"/>
      <c r="E73" s="63"/>
      <c r="F73" s="93"/>
      <c r="G73" s="49"/>
      <c r="H73" s="49"/>
      <c r="I73" s="49"/>
      <c r="J73" s="49"/>
      <c r="K73" s="49"/>
      <c r="L73" s="49"/>
    </row>
    <row r="74" spans="1:12" ht="70.150000000000006" customHeight="1" x14ac:dyDescent="0.25">
      <c r="A74" s="48" t="s">
        <v>8</v>
      </c>
      <c r="B74" s="36" t="s">
        <v>86</v>
      </c>
      <c r="C74" s="35" t="s">
        <v>13</v>
      </c>
      <c r="D74" s="73">
        <v>25</v>
      </c>
      <c r="E74" s="63"/>
      <c r="F74" s="88">
        <f>ROUND(D74*E74,2)</f>
        <v>0</v>
      </c>
      <c r="G74" s="49"/>
      <c r="H74" s="49"/>
      <c r="I74" s="49"/>
      <c r="J74" s="49"/>
      <c r="K74" s="49"/>
      <c r="L74" s="49"/>
    </row>
    <row r="75" spans="1:12" ht="16.899999999999999" customHeight="1" x14ac:dyDescent="0.25">
      <c r="A75" s="43"/>
      <c r="B75" s="43"/>
      <c r="C75" s="43"/>
      <c r="D75" s="43"/>
      <c r="E75" s="66"/>
      <c r="F75" s="89"/>
      <c r="G75" s="49"/>
      <c r="H75" s="49"/>
      <c r="I75" s="49"/>
      <c r="J75" s="49"/>
      <c r="K75" s="49"/>
      <c r="L75" s="49"/>
    </row>
    <row r="76" spans="1:12" ht="15.75" customHeight="1" x14ac:dyDescent="0.25">
      <c r="A76" s="48"/>
      <c r="B76" s="43"/>
      <c r="C76" s="35"/>
      <c r="D76" s="73"/>
      <c r="E76" s="63"/>
      <c r="F76" s="93"/>
      <c r="G76" s="49"/>
      <c r="H76" s="49"/>
      <c r="I76" s="49"/>
      <c r="J76" s="49"/>
      <c r="K76" s="49"/>
      <c r="L76" s="49"/>
    </row>
    <row r="77" spans="1:12" x14ac:dyDescent="0.25">
      <c r="A77" s="11" t="s">
        <v>90</v>
      </c>
      <c r="B77" s="52" t="s">
        <v>19</v>
      </c>
      <c r="C77" s="12"/>
      <c r="D77" s="80"/>
      <c r="E77" s="56"/>
      <c r="F77" s="9"/>
      <c r="G77" s="22"/>
      <c r="H77" s="25"/>
      <c r="I77" s="26"/>
      <c r="J77" s="26"/>
      <c r="K77" s="27"/>
      <c r="L77" s="1"/>
    </row>
    <row r="78" spans="1:12" ht="77.25" x14ac:dyDescent="0.25">
      <c r="A78" s="9" t="s">
        <v>8</v>
      </c>
      <c r="B78" s="10" t="s">
        <v>20</v>
      </c>
      <c r="C78" s="12" t="s">
        <v>26</v>
      </c>
      <c r="D78" s="81">
        <v>10</v>
      </c>
      <c r="E78" s="56"/>
      <c r="F78" s="88">
        <f>ROUND(D78*E78,2)</f>
        <v>0</v>
      </c>
    </row>
    <row r="79" spans="1:12" ht="39" x14ac:dyDescent="0.25">
      <c r="A79" s="9" t="s">
        <v>10</v>
      </c>
      <c r="B79" s="36" t="s">
        <v>87</v>
      </c>
      <c r="C79" s="35" t="s">
        <v>88</v>
      </c>
      <c r="D79" s="62">
        <v>1</v>
      </c>
      <c r="E79" s="62"/>
      <c r="F79" s="88">
        <f>ROUND(D79*E79,2)</f>
        <v>0</v>
      </c>
    </row>
    <row r="80" spans="1:12" ht="58.15" customHeight="1" x14ac:dyDescent="0.25">
      <c r="A80" s="48" t="s">
        <v>14</v>
      </c>
      <c r="B80" s="10" t="s">
        <v>89</v>
      </c>
      <c r="C80" s="12" t="s">
        <v>26</v>
      </c>
      <c r="D80" s="82">
        <v>30</v>
      </c>
      <c r="E80" s="69"/>
      <c r="F80" s="88">
        <f>ROUND(D80*E80,2)</f>
        <v>0</v>
      </c>
    </row>
    <row r="81" spans="1:6" x14ac:dyDescent="0.25">
      <c r="A81" s="43"/>
      <c r="B81" s="43"/>
      <c r="C81" s="43"/>
      <c r="D81" s="43"/>
      <c r="E81" s="40" t="s">
        <v>93</v>
      </c>
      <c r="F81" s="89"/>
    </row>
    <row r="82" spans="1:6" x14ac:dyDescent="0.25">
      <c r="A82" s="13"/>
      <c r="B82" s="14"/>
      <c r="C82" s="15"/>
      <c r="D82" s="83"/>
      <c r="E82" s="17"/>
      <c r="F82" s="18"/>
    </row>
    <row r="83" spans="1:6" ht="15.75" x14ac:dyDescent="0.25">
      <c r="A83" s="118" t="s">
        <v>33</v>
      </c>
      <c r="B83" s="119"/>
      <c r="C83" s="119"/>
      <c r="D83" s="119"/>
      <c r="E83" s="119"/>
      <c r="F83" s="119"/>
    </row>
    <row r="84" spans="1:6" x14ac:dyDescent="0.25">
      <c r="A84" s="11" t="s">
        <v>6</v>
      </c>
      <c r="B84" s="52" t="s">
        <v>7</v>
      </c>
      <c r="C84" s="44"/>
      <c r="D84" s="84"/>
      <c r="E84" s="94"/>
      <c r="F84" s="95">
        <f>SUM(F6:F11)</f>
        <v>0</v>
      </c>
    </row>
    <row r="85" spans="1:6" x14ac:dyDescent="0.25">
      <c r="A85" s="11" t="s">
        <v>11</v>
      </c>
      <c r="B85" s="52" t="s">
        <v>48</v>
      </c>
      <c r="C85" s="45"/>
      <c r="D85" s="85"/>
      <c r="E85" s="96"/>
      <c r="F85" s="97">
        <f>SUM(F15:F27)</f>
        <v>0</v>
      </c>
    </row>
    <row r="86" spans="1:6" x14ac:dyDescent="0.25">
      <c r="A86" s="11" t="s">
        <v>15</v>
      </c>
      <c r="B86" s="52" t="s">
        <v>56</v>
      </c>
      <c r="C86" s="45"/>
      <c r="D86" s="85"/>
      <c r="E86" s="96"/>
      <c r="F86" s="97">
        <f>SUM(F31:F40)</f>
        <v>0</v>
      </c>
    </row>
    <row r="87" spans="1:6" x14ac:dyDescent="0.25">
      <c r="A87" s="11" t="s">
        <v>18</v>
      </c>
      <c r="B87" s="52" t="s">
        <v>28</v>
      </c>
      <c r="C87" s="45"/>
      <c r="D87" s="85"/>
      <c r="E87" s="96"/>
      <c r="F87" s="97">
        <f>SUM(F44:F49)</f>
        <v>0</v>
      </c>
    </row>
    <row r="88" spans="1:6" x14ac:dyDescent="0.25">
      <c r="A88" s="37" t="s">
        <v>21</v>
      </c>
      <c r="B88" s="43" t="s">
        <v>68</v>
      </c>
      <c r="C88" s="45"/>
      <c r="D88" s="85"/>
      <c r="E88" s="96"/>
      <c r="F88" s="98"/>
    </row>
    <row r="89" spans="1:6" x14ac:dyDescent="0.25">
      <c r="A89" s="37" t="s">
        <v>91</v>
      </c>
      <c r="B89" s="43" t="s">
        <v>69</v>
      </c>
      <c r="C89" s="45"/>
      <c r="D89" s="85"/>
      <c r="E89" s="96"/>
      <c r="F89" s="97">
        <f>SUM(F54:F59)</f>
        <v>0</v>
      </c>
    </row>
    <row r="90" spans="1:6" x14ac:dyDescent="0.25">
      <c r="A90" s="37" t="s">
        <v>92</v>
      </c>
      <c r="B90" s="43" t="s">
        <v>72</v>
      </c>
      <c r="C90" s="45"/>
      <c r="D90" s="85"/>
      <c r="E90" s="96"/>
      <c r="F90" s="97">
        <f>SUM(F63:F70)</f>
        <v>0</v>
      </c>
    </row>
    <row r="91" spans="1:6" x14ac:dyDescent="0.25">
      <c r="A91" s="37" t="s">
        <v>27</v>
      </c>
      <c r="B91" s="43" t="s">
        <v>74</v>
      </c>
      <c r="C91" s="45"/>
      <c r="D91" s="85"/>
      <c r="E91" s="96"/>
      <c r="F91" s="97">
        <f>SUM(F74)</f>
        <v>0</v>
      </c>
    </row>
    <row r="92" spans="1:6" x14ac:dyDescent="0.25">
      <c r="A92" s="11" t="s">
        <v>90</v>
      </c>
      <c r="B92" s="52" t="s">
        <v>19</v>
      </c>
      <c r="C92" s="45"/>
      <c r="D92" s="85"/>
      <c r="E92" s="96"/>
      <c r="F92" s="97">
        <f>SUM(F78:F80)</f>
        <v>0</v>
      </c>
    </row>
    <row r="93" spans="1:6" x14ac:dyDescent="0.25">
      <c r="A93" s="111" t="s">
        <v>96</v>
      </c>
      <c r="B93" s="111"/>
      <c r="C93" s="111"/>
      <c r="D93" s="111"/>
      <c r="E93" s="112">
        <f>SUM(F84:F92)</f>
        <v>0</v>
      </c>
      <c r="F93" s="112"/>
    </row>
    <row r="94" spans="1:6" x14ac:dyDescent="0.25">
      <c r="A94" s="99"/>
      <c r="B94" s="100"/>
      <c r="C94" s="100"/>
      <c r="D94" s="101"/>
      <c r="E94" s="100"/>
      <c r="F94" s="102"/>
    </row>
    <row r="95" spans="1:6" x14ac:dyDescent="0.25">
      <c r="A95" s="46" t="s">
        <v>94</v>
      </c>
      <c r="B95" s="47" t="s">
        <v>95</v>
      </c>
      <c r="C95" s="103"/>
      <c r="D95" s="104"/>
      <c r="E95" s="105"/>
      <c r="F95" s="106">
        <f>SUM(F84:F92)*0.07</f>
        <v>0</v>
      </c>
    </row>
    <row r="96" spans="1:6" x14ac:dyDescent="0.25">
      <c r="A96" s="113" t="s">
        <v>105</v>
      </c>
      <c r="B96" s="113"/>
      <c r="C96" s="113"/>
      <c r="D96" s="113"/>
      <c r="E96" s="100"/>
      <c r="F96" s="107">
        <f>+E93+F95</f>
        <v>0</v>
      </c>
    </row>
    <row r="97" spans="1:6" x14ac:dyDescent="0.25">
      <c r="A97" s="99"/>
      <c r="B97" s="100"/>
      <c r="C97" s="100"/>
      <c r="D97" s="101"/>
      <c r="E97" s="100"/>
      <c r="F97" s="102"/>
    </row>
    <row r="98" spans="1:6" ht="15.75" thickBot="1" x14ac:dyDescent="0.3">
      <c r="A98" s="114" t="s">
        <v>29</v>
      </c>
      <c r="B98" s="114"/>
      <c r="C98" s="114"/>
      <c r="D98" s="114"/>
      <c r="E98" s="108"/>
      <c r="F98" s="109">
        <f>+F96*0.22</f>
        <v>0</v>
      </c>
    </row>
    <row r="99" spans="1:6" ht="15.75" thickTop="1" x14ac:dyDescent="0.25">
      <c r="A99" s="115" t="s">
        <v>30</v>
      </c>
      <c r="B99" s="115"/>
      <c r="C99" s="115"/>
      <c r="D99" s="115"/>
      <c r="E99" s="100"/>
      <c r="F99" s="107">
        <f>+F98+F96</f>
        <v>0</v>
      </c>
    </row>
    <row r="100" spans="1:6" x14ac:dyDescent="0.25">
      <c r="A100" s="19"/>
      <c r="B100" s="23"/>
      <c r="C100" s="15"/>
      <c r="D100" s="86"/>
      <c r="E100" s="24"/>
      <c r="F100" s="1"/>
    </row>
    <row r="101" spans="1:6" x14ac:dyDescent="0.25">
      <c r="A101" s="19"/>
      <c r="B101" s="20" t="s">
        <v>101</v>
      </c>
      <c r="C101" s="21"/>
      <c r="D101" s="87"/>
      <c r="E101" s="28"/>
      <c r="F101" s="29"/>
    </row>
    <row r="102" spans="1:6" x14ac:dyDescent="0.25">
      <c r="A102" s="1"/>
      <c r="B102" s="23"/>
      <c r="C102" s="15"/>
      <c r="D102" s="86"/>
      <c r="E102" s="24"/>
      <c r="F102" s="1"/>
    </row>
    <row r="103" spans="1:6" x14ac:dyDescent="0.25">
      <c r="A103" s="1"/>
      <c r="B103" s="20" t="s">
        <v>106</v>
      </c>
      <c r="C103" s="21"/>
      <c r="D103" s="87"/>
      <c r="E103" s="28"/>
      <c r="F103" s="29"/>
    </row>
    <row r="104" spans="1:6" x14ac:dyDescent="0.25">
      <c r="A104" s="1"/>
      <c r="B104" s="23"/>
      <c r="C104" s="15"/>
      <c r="D104" s="86"/>
      <c r="E104" s="24"/>
      <c r="F104" s="1"/>
    </row>
  </sheetData>
  <mergeCells count="10">
    <mergeCell ref="A99:D99"/>
    <mergeCell ref="A1:F1"/>
    <mergeCell ref="B2:F2"/>
    <mergeCell ref="B3:F3"/>
    <mergeCell ref="A83:F83"/>
    <mergeCell ref="G62:L62"/>
    <mergeCell ref="A93:D93"/>
    <mergeCell ref="E93:F93"/>
    <mergeCell ref="A96:D96"/>
    <mergeCell ref="A98:D98"/>
  </mergeCells>
  <pageMargins left="0.59055118110236227" right="0.39370078740157483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LC 708021</vt:lpstr>
      <vt:lpstr>'LC 708021'!Področje_tiskanja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Sotlar</dc:creator>
  <cp:lastModifiedBy>Petra Pergar</cp:lastModifiedBy>
  <cp:lastPrinted>2025-02-12T08:48:40Z</cp:lastPrinted>
  <dcterms:created xsi:type="dcterms:W3CDTF">2015-12-09T05:27:39Z</dcterms:created>
  <dcterms:modified xsi:type="dcterms:W3CDTF">2026-07-27T07:05:23Z</dcterms:modified>
</cp:coreProperties>
</file>